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444F0EB5-A629-476F-9E1F-9CAC156AEE38}" xr6:coauthVersionLast="47" xr6:coauthVersionMax="47" xr10:uidLastSave="{00000000-0000-0000-0000-000000000000}"/>
  <bookViews>
    <workbookView xWindow="-120" yWindow="-120" windowWidth="29040" windowHeight="15720" tabRatio="759" activeTab="3" xr2:uid="{00000000-000D-0000-FFFF-FFFF00000000}"/>
  </bookViews>
  <sheets>
    <sheet name="2023" sheetId="11" r:id="rId1"/>
    <sheet name="2024" sheetId="12" r:id="rId2"/>
    <sheet name="2025" sheetId="14" r:id="rId3"/>
    <sheet name="ვიდეო-რგოლები" sheetId="1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15" l="1"/>
  <c r="F5" i="15"/>
  <c r="F7" i="15" s="1"/>
  <c r="F8" i="15" l="1"/>
  <c r="F9" i="15" s="1"/>
  <c r="F10" i="14"/>
  <c r="F9" i="14"/>
  <c r="F8" i="14"/>
  <c r="F7" i="14"/>
  <c r="F6" i="14"/>
  <c r="F5" i="14"/>
  <c r="F11" i="14" l="1"/>
  <c r="F12" i="14"/>
  <c r="F13" i="14" s="1"/>
  <c r="F14" i="14" l="1"/>
  <c r="F15" i="14" s="1"/>
  <c r="F9" i="12" l="1"/>
  <c r="F8" i="12"/>
  <c r="F7" i="12"/>
  <c r="F6" i="12"/>
  <c r="F5" i="12"/>
  <c r="F10" i="12" l="1"/>
  <c r="F11" i="12" s="1"/>
  <c r="F12" i="12" s="1"/>
  <c r="F13" i="12" l="1"/>
  <c r="F14" i="12" s="1"/>
  <c r="F9" i="11" l="1"/>
  <c r="F10" i="11"/>
  <c r="F11" i="11"/>
  <c r="F12" i="11"/>
  <c r="F14" i="11"/>
  <c r="F13" i="11"/>
  <c r="F8" i="11"/>
  <c r="F15" i="11" l="1"/>
  <c r="F16" i="11" s="1"/>
  <c r="F17" i="11" s="1"/>
  <c r="F18" i="11" l="1"/>
  <c r="F19" i="11" s="1"/>
</calcChain>
</file>

<file path=xl/sharedStrings.xml><?xml version="1.0" encoding="utf-8"?>
<sst xmlns="http://schemas.openxmlformats.org/spreadsheetml/2006/main" count="126" uniqueCount="60">
  <si>
    <t>I</t>
  </si>
  <si>
    <t>II</t>
  </si>
  <si>
    <t>III</t>
  </si>
  <si>
    <t>IV</t>
  </si>
  <si>
    <t>დასახელება</t>
  </si>
  <si>
    <t>ზომის ერთეული</t>
  </si>
  <si>
    <t>ერთეულის რირებულება</t>
  </si>
  <si>
    <t>სულ ღირებულება</t>
  </si>
  <si>
    <t>შენიშვნა</t>
  </si>
  <si>
    <t>ჯამი</t>
  </si>
  <si>
    <t>რაოდე
ნობა</t>
  </si>
  <si>
    <t>ცალი</t>
  </si>
  <si>
    <t>V</t>
  </si>
  <si>
    <t>დღგ(III* 18%)</t>
  </si>
  <si>
    <t>დღე</t>
  </si>
  <si>
    <t>ერთეულის რიღებულება</t>
  </si>
  <si>
    <t xml:space="preserve">მოგება </t>
  </si>
  <si>
    <t xml:space="preserve"> </t>
  </si>
  <si>
    <t>ზღვრული თანხა</t>
  </si>
  <si>
    <t xml:space="preserve">სატრანსპორტო მომსახურება(ქედა-დასავლეთ საქართველო -ქედა)
</t>
  </si>
  <si>
    <t>კვებით უზრუნველყოფა</t>
  </si>
  <si>
    <t>მომწოდებელმა უნდა უზრუნველყოს ბენეფიაციარების  ორჯერადი კვებით უზრუნველყოფა. სადილი, ვახშამი.</t>
  </si>
  <si>
    <t xml:space="preserve"> ბილეთების საფასური </t>
  </si>
  <si>
    <t>გიდის მომსახურება</t>
  </si>
  <si>
    <t>დადიანების ბოტანიკური ბაღი (ბილეთის საფასურ)</t>
  </si>
  <si>
    <t>დადიანების ბოტანიკური ბაღი</t>
  </si>
  <si>
    <t xml:space="preserve">ნაჭრის ჩანთა </t>
  </si>
  <si>
    <t>ქუდი (კეპი)</t>
  </si>
  <si>
    <t>თეთრი ფერის მასალა: პოლიესტერი, ქალთა ოთახის დატანილი ლოგოთი. გადეცემათ საჩუქრად  20 მეწარმე ქალს.</t>
  </si>
  <si>
    <t>ექსკურსიის შინაარსი:  მეწარმე ქალები - გაიზიარე წარმატების მაგალითი - სტარტაპებისთვის და მეწარმე ქალებისთვის მოეწყობა გასვლითი გაცნობითი ხასიათის შეხვედრა, რომელიც ხელს შეუწყობს ახალი კონტაქტების შეძენას, მიეცემათ შესაძლებლობა გაიჩინონ ახალი ბიზნეს პარტნიორები და განახორციელონ ახალი ბიზნეს იდეები. სამეგრელოს რეგიონის, წალენჯიხის რაიონის სოფლელბში ფახულანი - ყველის საწარმოს, სოფელს ნიკიფუში მარწვვისა და სანერგეს სასათბურე მეურნეობას,  სოფ: ჭალეში - სალათის ფოთლების სასათბურე მეურნეობას.  ქ. ზუგდიდში,  დადიანებსი სასახლეს მოინახულებენ. ასევე, ქ. ზუგდიდში მოინახულებენ  ადგილობრივი მეწარემე ქალების მიერ წამოწყებულ საქმიანობას, IRDA- ტყავის აქსესუარები; სოციალური საწარმო 7R;
ჰობი არტი / Hobby Art; ციცისგან . By Tsits.</t>
  </si>
  <si>
    <t>დადიანების სასახლეთა ისტორიულ არქიტექტურული მუზეუმის ბილეთის ღირებულება ზრდასრულ ადამიანზე</t>
  </si>
  <si>
    <t>გიდის მომსახურება, ორი დარბაზის ნახვა, საგანძურის გამოფენა და დადაინების 
მომორიალური გამოფენა</t>
  </si>
  <si>
    <t>ქალთა ოთახის დატანილი ლოგოთი, გადაეცემათ საჩუქრად მასპინძელ მეწარმეებს.</t>
  </si>
  <si>
    <t>2. გაიზიარე წარმატების მაგალითი.</t>
  </si>
  <si>
    <t xml:space="preserve">სატრანსპორტო მომსახურება(ქედა-იმერეთის რეგიონი  -ქედა)
</t>
  </si>
  <si>
    <t>ექსკურსიის შინაარსი:  მეწარმე ქალები - გაიზიარე წარმატების მაგალითი - სტარტაპებისთვის და მეწარმე ქალებისთვის მოეწყობა გასვლითი გაცნობითი ხასიათის შეხვედრა, რომელიც ხელს შეუწყობს ახალი კონტაქტების შეძენას, მიეცემათ შესაძლებლობა გაიჩინონ ახალი ბიზნეს პარტნიორები და განახორციელონ ახალი ბიზნეს იდეები. იმერეთის რეგიონში, კერძოდ; 1.ჰერბია - მწვანილის მეურნეობა- წყალტუბოს მუნიციპალიტეტში. 2. ლურჯი მოცვის და ტყემლის ბაღები - როდინაულის ადმინისტრაციული ერთეული, სოფ. ცხენთარო, ზესტაფონის მუნიციპალიტეტი. 3. კიტრი და პომიდვრის სასათბურე მეურნეობები, როდინაულის ადმინისტრაციული ერთეული, ზესტაფონის მუნიციპალიტეტი. 4. ჟოლოს ბაღები - ხარაგაულის მუნიციპალიტეტი, სოფ. გედსამანია. 5. თიხის ჭურჭელი და მეთიხეობა, როგორც ტრადიციული და ავთენტური დარგი ზესტაფონში - სოფელი შროშა. 6. მარწყვის მეურნეობა - სოფ. ბოსლევი, ზედა საქარა ან არგვეთა, ზესტაფონის მუნიციპალიტეტი. 7. ყვავილების სანერგე და სასათბურე მეურნეობა -  თერჯოლის მუნიციპალიტეტში სოფელ ჩხარის ადმინისტრაციულ ერთეულში. 8. მეღვინეობა „ზემარანი“ - სოფელი ქვედა საქარა,  საოჯახო ტურისტული ინდუსტრია (საოჯახო სასტუმრო, საოჯახო რესტორანი მასტერკლასებისთვის და დეგუსტაციისთვის, ღვინის მარანი და ვაზი), ზესტაფონის მუნიციპალიტეტი. 9. ბაიას ღვინო - ბაღდათის მუნიციპალიტეტი.
კულტურული ღონისძიების ფარგლებში იმერეთის რეგიონში,წყალტუბოს მუნიციპალიტეტში, ასევე მოინახულებენ პროემეთეს მღვიმეს.</t>
  </si>
  <si>
    <t>კვებით უზრუნველყოფა(სადილი)</t>
  </si>
  <si>
    <t xml:space="preserve">მომწოდებელმა უნდა უზრუნველყოს ბენეფიაციარების  ორჯერადი კვებით უზრუნველყოფა. სადილი(ლანჩი, მგზავრობის კვება). ფენოვანი ხაჭაპური-20 ცალი, კარტოფილის ღვეზელი-20 ცალი, ლობიანი- 10 ცალი.
გამაგრილებელი სასმელები ორი სახის, ფანტა 20 ცალი 0.5 ლიტრი, კოკა-კოლა 20 ცალი, 0.5  ლიტრი.
ნაბეღლავი 20 ცალი 0.5 ლიტრი.
მინერალური წყალი 30 ცალი, 0.5 ლიტრი. ერთჯერადი (თეფში, ჭიქა, კოვზი 40-40 ცალი), სალფეთქი 3 შეკვრა.                              
</t>
  </si>
  <si>
    <t xml:space="preserve">მასტერკლასი+კვებით უზრუნველყოფა(ვახშამი).
</t>
  </si>
  <si>
    <t>ღონისძიების 16 მონაწილე მიიღებს მონაწილეობას მასტერკლასში-ეყველის ამოყვანაში და სხვადასხვა კერძების მომზადებაში, გაეცნობიან საოჯახო ტიპის სასტუმროს სერვისებს,  30 წლის მეღვინე ქალი მის მიერ შექმნილი საოჯახო ტურისტული ინდუსტრიის (საოჯახო სასტუმრო, საოჯახო რესტორანი მასტერკლასებისთვის და დეგუსტაციისთვის, ღვინის მარანი და ვაზი) შესახებ გააცნობს მის წარმატებამდე განვლილ გზას, მასტერკლასის შემდგომ აღნიშნულ ლოკაციაზე გაიმართება ვახშამი, სადაც დააგემოვნებენ იმერეთის რეგიონსათვის დამახასიათებელ კერძებს(16 სახეობის კერძი, თითო 3-3 ნაწილად, გათვლილი 16 ადამიანზე, სტანდარტულად), რომელთა მომზადებაშიც თვითონაც მიიღებენ მონაწილეობას.</t>
  </si>
  <si>
    <t>პრომეთეს მღვიმე(სტანდარტული შესასვლელი ბილეთი )</t>
  </si>
  <si>
    <t>პრომეთეს მღვიმე, ბილეთის საფასური და ნავით გასეირნება.</t>
  </si>
  <si>
    <t xml:space="preserve">სასაჩუქრე კალათი
</t>
  </si>
  <si>
    <t>ადგილობრივი წარმოების პროდუქცია, რომელიც დამზადებულია ქედაში,  ეტიკეტირებული, კერძოდ; ღვინო(ჩხავერი, ბოთლში ჩამოსხმული, 2 ლიტრი), თაფლი( 1 კილოიანი 4 ცალი ქილა), სხვადასხვა სახის ჩირი, კერძოდ; ვაშლი 300 გ, მანდარინი 65 გრამი, ქლიავი 130 გ, ხურმა 500 გ. ტყლაპი, კერძოდ; ვაშლის 100 გ, ტყემლის 100 გ, ქლიავის 100 გ. ჩურჩხელა, კერძოდ; თხილით 80 გ, კაკლით 110 გ. აჭარული ბაქლავა 50 ნაჭერი(დამზადებული ქედაში). შავი ნალექიანი ყავა(ქედაში დაფქული 220 გრამიანი 2 შეფუთვა). მუყაოს ჩანთა, ქედის მუნიციპალიტეტის და ქალთა ოთახის დატანილი ლოგოთი, გადაეცემათ საჩუქრად მასპინძელ მეწარმეებს.</t>
  </si>
  <si>
    <t>1. გაიზიარე წარმატების მაგალითი.</t>
  </si>
  <si>
    <t xml:space="preserve">სატრანსპორტო მომსახურება(ქედა-გურიის რეგიონი  -ქედა)
</t>
  </si>
  <si>
    <t>ექსკურსიის შინაარსი:  მეწარმე ქალები - გაიზიარე წარმატების მაგალითი - სტარტაპებისთვის და მეწარმე ქალებისთვის მოეწყობა გასვლითი გაცნობითი ხასიათის შეხვედრა, რომელიც ხელს შეუწყობს ახალი კონტაქტების შეძენას, მიეცემათ შესაძლებლობა გაიჩინონ ახალი ბიზნეს პარტნიორები და განახორციელონ ახალი ბიზნეს იდეები. გურიის რეგიონში, კერძოდ; 1. გურული ეზოს სათბური(ყვავილების სათბური, მწვანილები, ბოსტნეული და სანერგე მეუნეობა, საფუტკრე მეურნეობა, ხელსაქმე, თექაზე და ეპოქსიდზე მუშაობა, მასტერკლასი ხელსაქმეზე-ჩოხატაური, სოფ.ერკეთი.
2. ჩვენი ეზოს მარწყვი(მარწყვის სასათბურე და სანერეგე მეურნეობა, მის მიერ მოწეული მარწყვით ჯემების და მურაბების დამზადება-ჩოხატაური, სოფ. იანეული
3. საოჯახო მარწყვი(მარწყვის სასათბურე და სანერეგე მეურნეობა, მის მიერ მოწეული მარწყვით კულინარიული მასტერკლასი,  -ჩოხატაური, სოფ.იანეული
4. ალსტრო-მედი,( ყვავილების სასათბურე და სანერგე მეურნეობა) ოზურგეთი-გრიშაშვილის ქ. 46.
5. შემოქმედი გარდენი(ვარდების სასათბურე და სანერგე მეურნეობა)- ოზურგეთი, შოფ.შემოქმედი.
6. დოლაბი- ოზურგეთი, სოფ.ლიხაური, სტუმრად სალუქვაძეების ოჯახში, გურულ ფაცხა „დოლაბში“, საოჯახო ტურისტული ინდუსტრია (საოჯახო სასტუმრო, საოჯახო რესტორანი მასტერკლასებისთვის და დეგუსტაციისთვის, ღვინის მარანი და ვაზი),
7. კულტურული ღონისძიების ფარგლებში გურიის რეგიონში მოინახულებენ ნოდარ დუმბაძის სახლ-მუზეუმს, რომელიც  მდებარეობს ჩოხატაურის მუნიციპალიტეტში სოფელ ხიდისთავში (ზენობანი).</t>
  </si>
  <si>
    <t xml:space="preserve">მომწოდებელმა უნდა უზრუნველყოს ბენეფიაციარების  ორჯერადი კვებით უზრუნველყოფა. სადილი(ლანჩი, მგზავრობის კვება).პატარა იმერული ხაჭაპური-20 ცალი, კარტოფილის ღვეზელი-20 ცალი, ლობიანი- 10 ცალი.
გამაგრილებელი სასმელები ორი სახის; ფანტა 20 ცალი, 0.5 ლიტრი; კოკა-კოლა 20 ცალი, 0.5  ლიტრ;.
ნაბეღლავი 20 ცალი 0.5 ლიტრი;
მინერალური წყალი 30 ცალი, 0.5 ლიტრი. ერთჯერადი (თეფში, ჭიქა, კოვზი 40-40 ცალი), სალფეთქი 3 შეკვრა.                              
</t>
  </si>
  <si>
    <t>ღონისძიების 17მონაწილე მიიღებს მონაწილეობას მასტერკლასში-გურული ღვეზელის და სხვადასხვა კერძების მომზადებაში, გაეცნობიან, „სამზარეულოს ომების“ გამარჯვებულებს გურული დებს – ეკა და ლანა სალუქვაძეებს და მათ მიერ განვლილ წარმატების გზას. საოჯახო ტიპის სასტუმროს და სტუმარ-მასპინძლობის, მომსახურების სერვისებს,  მოინახულებენ ბიბლიოთეკას, შემდგომ აღნიშნულ ლოკაციაზე გაიმართება ვახშამი, სადაც დააგემოვნებენ გურიის რეგიონსათვის დამახასიათებელ კერძებს(17 სახეობის კერძი, თითო 3-3 ნაწილად, გათვლილი 17 ადამიანზე, სტანდარტულად), რომელთა მომზადებაშიც თვითონაც მიიღებენ მონაწილეობას.</t>
  </si>
  <si>
    <t>ნოდარ დუმბაძის სახლ-მუზეუმი (სტანდარტული შესასვლელი ბილეთი )</t>
  </si>
  <si>
    <t>ნოდარ დუმბაძის სახლ-მუზეუმი, ბილეთის საფასური.</t>
  </si>
  <si>
    <t xml:space="preserve">მაისური
</t>
  </si>
  <si>
    <t>ქედის მუნიციპალიტეტის და ქალთა ოთახის დატანილი ლოგოთი, გადაეცემათ საჩუქრად მეწარმე ქალებს. ფერი: იასამნისფერი, შემადგენლობა; ქსოვილი: 100 % ბამბა. ზომა: 5 ც M ; 10 ც L; 5 ც XL.</t>
  </si>
  <si>
    <t>ადგილობრივი წარმოების პროდუქცია, რომელიც დამზადებულია ქედაში,  ეტიკეტირებული, კერძოდ; აჭარული ბაქლავა 100 ნაჭერი(დამზადებული ქედაში). შავი ნალექიანი ყავა (ქედაში დაფქული 150 გრამიანი 8 შეფუთვა). მუყაოს ჩანთა, ქედის მუნიციპალიტეტის და ქალთა ოთახის დატანილი ლოგოთი, გადაეცემათ საჩუქრად მასპინძელ მეწარმეებს.</t>
  </si>
  <si>
    <t>3. გაიზიარე წარმატების მაგალითი.</t>
  </si>
  <si>
    <t>ვიდეო რგოლის დამზადება</t>
  </si>
  <si>
    <r>
      <t xml:space="preserve">წარმოდგენილი ვიდეო რგოლები (5 ვიდეო) უნდა იყოს მაღალი ხარისხის და აკმაყოფილებდეს სოციალური რგოლისთვის დამახასიათებელ სტანდარტებს, რომელიც უნდა დამზადდეს ქედის მუნიციპალიტეტში მცხოვრებ მეწარმე ქალებზე, რომლებმაც მოახერხეს თავინთი იდეები ექციათ რეალობად, შეძლეს ადგილზე საკუთარი საქმიანობის წამოწყება. ვიდეო რგოლის დამზადების საბოლოო ვადაა 15 დეკემბერი.
პროექტის შესახებ: აღნიშნული ვიდეო-რგოლები დამზადება  "სოფლად მცხოვრები ქალების საერთაშორისო დღესთან", მიძღვნილი ღონისძიების  კვირეულის ფარგლeბში, რომლის მიზანია საზოგადოებრივ ცხოვრებაში ქალების მაქსიმალური ჩართულობის ხელშეწყობა, მათი წვლილის აღიარება  ადგილობრივ განვითარებასა და სოფლის მეურნეობაში, ასევე სოფლად სიღარიბის დაძლევაში.  
</t>
    </r>
    <r>
      <rPr>
        <b/>
        <sz val="9"/>
        <color rgb="FF000000"/>
        <rFont val="Sylfaen"/>
        <family val="1"/>
      </rPr>
      <t>ვიდეო რგოლების დეტალური აღწერა:</t>
    </r>
    <r>
      <rPr>
        <sz val="9"/>
        <color indexed="8"/>
        <rFont val="Sylfaen"/>
        <family val="1"/>
      </rPr>
      <t xml:space="preserve"> გამოცხადებული ტენდერი გულისხმობს 5 ვიდეო რგოლის დამზადებას: ქრონომეტრაჟი 3-4 წუთამდე HD ხარისხი, რენდერის ფორმატი: H.264,  თითოეული 4 წუთიანი ვიდეო რგოლი, 5 მეწარმე ქალის მონაწილეობით (სხვადასხვა ადგილიდან, სოფლიდან). ვიდეო უნდა იყოს ინფორმაციული და ახდენდეს ქალების/რესპონდენტების აქტივობისა და მათ წარმატებამდე გავლილი გზის გაზაირებას სხვა ქალებისათვის.
აუცილებელია; ვიდეო-რგოლის დამმზადებელს ჰქონდეს ამავე სამიზნე ჯგუფთან და/ან მსგავს თემატიკაზე ვიდეო რგოლის მომზადების გამოცდილება და წინასწარ, მომსახურების გაწევამდე მიმწოდებელმა აჩვენოს შემსყიდველს მინიმუმ 2 ვიდეო მაინც.</t>
    </r>
  </si>
  <si>
    <t>ალაფურშეტი
(35 კაცი)</t>
  </si>
  <si>
    <t xml:space="preserve"> "სოფლად მცხოვრები ქალების საერთაშორისო დღე"</t>
  </si>
  <si>
    <t xml:space="preserve">მენიუ გათვლილია ერთ დღეზე. (ქალთა ეკონომიკური გაძლიერების პროგრამში მონაწილე ქალებისთვის გაიმართბა ვიდეო-რგოლების პრეზენტაცია, ქედის მუნიციპლიტეტის ტერიტორიაზე - დაბა ქედაში). 
1. ტორტი უნდა იყოს არანაკლებ  25 ნაჭერი,  ოთხკუთხედი ფორმის, კლასიკური მოხარშული კრემით, სხვადსხვა ხილის შიგთავსით, კუთხეები უნდა იყოს არაჟნის კრემი, ტორტის სიმაღლე 12 სმ, ტორტზე დატანილი უნდა იტოს თემატური წარწერა, მომწოდებელმა უნდა უზრუნველყოს შემსყიდველის მითითებულ დროს ტორტის მიტანა. 
2.  გამაგრილებელი სასმელები ორი სახის 8 ლიტრი
3.ერთჯერადი მუყაოს  ჭიქა, თეფში, ჩანგალი, კოვზი(თითო დასახელება  150 ცალი)
4. სალფეთქი 5 შეკვრა.
5. მინერალური წყალი 3 ლიტრა.
6. ხაჭაპური-4 ცალი (8 ნაჭრიანი).
7. პიცა-4 ცალი (8 ნაჭრიანი)
8. ხაჭოს ნამცხვარი( 3 კგ).
9. ორი ცალი, ხსნადი ყავა (ერთი ცალი უნდა იყოს არანაკლებ 190 გრ).
10. შაქარი( 1 კგ)
 11. ერთი ცალი პოლიეთილენის პარკის რულონი (25X35)სმ.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</si>
</sst>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indexed="8"/>
      <name val="Sylfaen"/>
      <family val="1"/>
    </font>
    <font>
      <b/>
      <sz val="10"/>
      <color indexed="8"/>
      <name val="Sylfaen"/>
      <family val="1"/>
    </font>
    <font>
      <sz val="10"/>
      <color indexed="8"/>
      <name val="Sylfaen"/>
      <family val="1"/>
    </font>
    <font>
      <sz val="8"/>
      <color indexed="8"/>
      <name val="Sylfaen"/>
      <family val="1"/>
    </font>
    <font>
      <b/>
      <sz val="11"/>
      <color theme="1"/>
      <name val="Calibri"/>
      <family val="2"/>
      <scheme val="minor"/>
    </font>
    <font>
      <sz val="10"/>
      <name val="Sylfaen"/>
      <family val="1"/>
    </font>
    <font>
      <b/>
      <sz val="9"/>
      <color indexed="8"/>
      <name val="Sylfaen"/>
      <family val="1"/>
    </font>
    <font>
      <sz val="9"/>
      <color indexed="8"/>
      <name val="Sylfaen"/>
      <family val="1"/>
    </font>
    <font>
      <b/>
      <sz val="9"/>
      <color rgb="FF000000"/>
      <name val="Sylfaen"/>
      <family val="1"/>
    </font>
    <font>
      <b/>
      <sz val="9"/>
      <color theme="1"/>
      <name val="Sylfaen"/>
      <family val="1"/>
    </font>
    <font>
      <sz val="9"/>
      <color theme="1"/>
      <name val="Sylfae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9">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0" fillId="2" borderId="1" xfId="0" applyFill="1" applyBorder="1"/>
    <xf numFmtId="0" fontId="2" fillId="2" borderId="0" xfId="0" applyFont="1" applyFill="1" applyAlignment="1">
      <alignment horizontal="center" vertical="center"/>
    </xf>
    <xf numFmtId="0" fontId="3" fillId="2" borderId="0" xfId="0" applyFont="1" applyFill="1" applyAlignment="1">
      <alignment horizontal="center" vertical="center"/>
    </xf>
    <xf numFmtId="0" fontId="0" fillId="2" borderId="0" xfId="0" applyFill="1"/>
    <xf numFmtId="2" fontId="3" fillId="2" borderId="2"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vertical="center" wrapText="1"/>
    </xf>
    <xf numFmtId="2" fontId="3" fillId="2" borderId="1" xfId="0" applyNumberFormat="1" applyFont="1" applyFill="1" applyBorder="1" applyAlignment="1">
      <alignment horizontal="center" vertical="center"/>
    </xf>
    <xf numFmtId="0" fontId="0" fillId="2" borderId="0" xfId="0" applyFill="1" applyAlignment="1">
      <alignment vertical="center"/>
    </xf>
    <xf numFmtId="2" fontId="3" fillId="2" borderId="0" xfId="0" applyNumberFormat="1" applyFont="1" applyFill="1" applyAlignment="1">
      <alignment horizontal="center" vertical="center"/>
    </xf>
    <xf numFmtId="2" fontId="2"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left" vertical="center" wrapText="1"/>
    </xf>
    <xf numFmtId="2" fontId="8" fillId="2" borderId="1" xfId="0" applyNumberFormat="1" applyFont="1" applyFill="1" applyBorder="1" applyAlignment="1">
      <alignment horizontal="center" vertical="center"/>
    </xf>
    <xf numFmtId="0" fontId="11" fillId="2" borderId="0" xfId="0" applyFont="1" applyFill="1"/>
    <xf numFmtId="0" fontId="11" fillId="2" borderId="1" xfId="0" applyFont="1" applyFill="1" applyBorder="1"/>
    <xf numFmtId="0" fontId="11" fillId="0" borderId="1" xfId="0" applyFont="1" applyBorder="1"/>
    <xf numFmtId="0" fontId="11" fillId="2" borderId="1" xfId="0" applyFont="1" applyFill="1" applyBorder="1" applyAlignment="1">
      <alignment vertical="center" wrapText="1"/>
    </xf>
    <xf numFmtId="2" fontId="0" fillId="0" borderId="0" xfId="0" applyNumberFormat="1"/>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0" fillId="2" borderId="0" xfId="0" applyFont="1" applyFill="1" applyAlignment="1">
      <alignment horizontal="center" vertical="center" wrapText="1"/>
    </xf>
    <xf numFmtId="0" fontId="10" fillId="2" borderId="0" xfId="0" applyFont="1" applyFill="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118"/>
  <sheetViews>
    <sheetView zoomScale="106" zoomScaleNormal="106" zoomScaleSheetLayoutView="100" workbookViewId="0">
      <selection activeCell="M8" sqref="M8"/>
    </sheetView>
  </sheetViews>
  <sheetFormatPr defaultColWidth="9.140625" defaultRowHeight="15" x14ac:dyDescent="0.25"/>
  <cols>
    <col min="1" max="1" width="3.140625" style="8" customWidth="1"/>
    <col min="2" max="2" width="21.140625" style="8" customWidth="1"/>
    <col min="3" max="3" width="18" style="8" customWidth="1"/>
    <col min="4" max="4" width="16.5703125" style="8" customWidth="1"/>
    <col min="5" max="5" width="16.85546875" style="8" customWidth="1"/>
    <col min="6" max="6" width="19" style="8" customWidth="1"/>
    <col min="7" max="7" width="41.5703125" style="8" customWidth="1"/>
    <col min="8" max="16384" width="9.140625" style="8"/>
  </cols>
  <sheetData>
    <row r="2" spans="1:7" x14ac:dyDescent="0.25">
      <c r="A2" s="6"/>
      <c r="B2" s="7"/>
      <c r="C2" s="7"/>
      <c r="D2" s="7"/>
      <c r="E2" s="7"/>
      <c r="F2" s="7"/>
    </row>
    <row r="3" spans="1:7" ht="9" customHeight="1" x14ac:dyDescent="0.25"/>
    <row r="4" spans="1:7" ht="15" hidden="1" customHeight="1" x14ac:dyDescent="0.25">
      <c r="A4" s="31" t="s">
        <v>44</v>
      </c>
      <c r="B4" s="32"/>
      <c r="C4" s="32"/>
      <c r="D4" s="32"/>
      <c r="E4" s="32"/>
      <c r="F4" s="32"/>
      <c r="G4" s="32"/>
    </row>
    <row r="5" spans="1:7" x14ac:dyDescent="0.25">
      <c r="A5" s="32"/>
      <c r="B5" s="32"/>
      <c r="C5" s="32"/>
      <c r="D5" s="32"/>
      <c r="E5" s="32"/>
      <c r="F5" s="32"/>
      <c r="G5" s="32"/>
    </row>
    <row r="7" spans="1:7" ht="30" x14ac:dyDescent="0.25">
      <c r="A7" s="33" t="s">
        <v>4</v>
      </c>
      <c r="B7" s="34"/>
      <c r="C7" s="1" t="s">
        <v>5</v>
      </c>
      <c r="D7" s="1" t="s">
        <v>10</v>
      </c>
      <c r="E7" s="1" t="s">
        <v>15</v>
      </c>
      <c r="F7" s="1" t="s">
        <v>7</v>
      </c>
      <c r="G7" s="2" t="s">
        <v>8</v>
      </c>
    </row>
    <row r="8" spans="1:7" ht="202.5" x14ac:dyDescent="0.25">
      <c r="A8" s="3">
        <v>2</v>
      </c>
      <c r="B8" s="10" t="s">
        <v>19</v>
      </c>
      <c r="C8" s="4" t="s">
        <v>14</v>
      </c>
      <c r="D8" s="4">
        <v>1</v>
      </c>
      <c r="E8" s="4">
        <v>650</v>
      </c>
      <c r="F8" s="9">
        <f t="shared" ref="F8:F12" si="0">D8*E8</f>
        <v>650</v>
      </c>
      <c r="G8" s="11" t="s">
        <v>29</v>
      </c>
    </row>
    <row r="9" spans="1:7" ht="45" customHeight="1" x14ac:dyDescent="0.25">
      <c r="A9" s="3"/>
      <c r="B9" s="10" t="s">
        <v>20</v>
      </c>
      <c r="C9" s="4">
        <v>1</v>
      </c>
      <c r="D9" s="4">
        <v>2</v>
      </c>
      <c r="E9" s="4">
        <v>400</v>
      </c>
      <c r="F9" s="9">
        <f t="shared" si="0"/>
        <v>800</v>
      </c>
      <c r="G9" s="11" t="s">
        <v>21</v>
      </c>
    </row>
    <row r="10" spans="1:7" ht="33.75" x14ac:dyDescent="0.25">
      <c r="A10" s="3"/>
      <c r="B10" s="10" t="s">
        <v>22</v>
      </c>
      <c r="C10" s="4" t="s">
        <v>11</v>
      </c>
      <c r="D10" s="4">
        <v>15</v>
      </c>
      <c r="E10" s="4">
        <v>10</v>
      </c>
      <c r="F10" s="9">
        <f t="shared" si="0"/>
        <v>150</v>
      </c>
      <c r="G10" s="11" t="s">
        <v>30</v>
      </c>
    </row>
    <row r="11" spans="1:7" ht="33.75" x14ac:dyDescent="0.25">
      <c r="A11" s="3"/>
      <c r="B11" s="10" t="s">
        <v>23</v>
      </c>
      <c r="C11" s="4" t="s">
        <v>14</v>
      </c>
      <c r="D11" s="4">
        <v>1</v>
      </c>
      <c r="E11" s="4">
        <v>50</v>
      </c>
      <c r="F11" s="9">
        <f t="shared" si="0"/>
        <v>50</v>
      </c>
      <c r="G11" s="11" t="s">
        <v>31</v>
      </c>
    </row>
    <row r="12" spans="1:7" ht="45" x14ac:dyDescent="0.25">
      <c r="A12" s="3"/>
      <c r="B12" s="10" t="s">
        <v>24</v>
      </c>
      <c r="C12" s="4" t="s">
        <v>11</v>
      </c>
      <c r="D12" s="4">
        <v>15</v>
      </c>
      <c r="E12" s="4">
        <v>2</v>
      </c>
      <c r="F12" s="9">
        <f t="shared" si="0"/>
        <v>30</v>
      </c>
      <c r="G12" s="11" t="s">
        <v>25</v>
      </c>
    </row>
    <row r="13" spans="1:7" ht="22.5" x14ac:dyDescent="0.25">
      <c r="A13" s="3">
        <v>3</v>
      </c>
      <c r="B13" s="10" t="s">
        <v>26</v>
      </c>
      <c r="C13" s="4" t="s">
        <v>11</v>
      </c>
      <c r="D13" s="4">
        <v>5</v>
      </c>
      <c r="E13" s="4">
        <v>25</v>
      </c>
      <c r="F13" s="9">
        <f t="shared" ref="F13:F14" si="1">E13*D13</f>
        <v>125</v>
      </c>
      <c r="G13" s="11" t="s">
        <v>32</v>
      </c>
    </row>
    <row r="14" spans="1:7" ht="33.75" x14ac:dyDescent="0.25">
      <c r="A14" s="3">
        <v>4</v>
      </c>
      <c r="B14" s="10" t="s">
        <v>27</v>
      </c>
      <c r="C14" s="4" t="s">
        <v>11</v>
      </c>
      <c r="D14" s="4">
        <v>20</v>
      </c>
      <c r="E14" s="4">
        <v>25</v>
      </c>
      <c r="F14" s="9">
        <f t="shared" si="1"/>
        <v>500</v>
      </c>
      <c r="G14" s="11" t="s">
        <v>28</v>
      </c>
    </row>
    <row r="15" spans="1:7" x14ac:dyDescent="0.25">
      <c r="A15" s="3" t="s">
        <v>0</v>
      </c>
      <c r="B15" s="4" t="s">
        <v>9</v>
      </c>
      <c r="C15" s="4"/>
      <c r="D15" s="4"/>
      <c r="E15" s="4"/>
      <c r="F15" s="9">
        <f>SUM(F8:F14)</f>
        <v>2305</v>
      </c>
      <c r="G15" s="4"/>
    </row>
    <row r="16" spans="1:7" x14ac:dyDescent="0.25">
      <c r="A16" s="3" t="s">
        <v>1</v>
      </c>
      <c r="B16" s="4" t="s">
        <v>16</v>
      </c>
      <c r="C16" s="4"/>
      <c r="D16" s="4"/>
      <c r="E16" s="4"/>
      <c r="F16" s="9">
        <f>F15*10%</f>
        <v>230.5</v>
      </c>
      <c r="G16" s="4"/>
    </row>
    <row r="17" spans="1:7" x14ac:dyDescent="0.25">
      <c r="A17" s="3" t="s">
        <v>2</v>
      </c>
      <c r="B17" s="4" t="s">
        <v>9</v>
      </c>
      <c r="C17" s="4"/>
      <c r="D17" s="4"/>
      <c r="E17" s="4"/>
      <c r="F17" s="9">
        <f>SUM(F15:F16)</f>
        <v>2535.5</v>
      </c>
      <c r="G17" s="4"/>
    </row>
    <row r="18" spans="1:7" x14ac:dyDescent="0.25">
      <c r="A18" s="3" t="s">
        <v>3</v>
      </c>
      <c r="B18" s="4" t="s">
        <v>13</v>
      </c>
      <c r="C18" s="4"/>
      <c r="D18" s="4"/>
      <c r="E18" s="4"/>
      <c r="F18" s="12">
        <f>F17*18%</f>
        <v>456.39</v>
      </c>
      <c r="G18" s="4"/>
    </row>
    <row r="19" spans="1:7" x14ac:dyDescent="0.25">
      <c r="A19" s="3" t="s">
        <v>12</v>
      </c>
      <c r="B19" s="4" t="s">
        <v>9</v>
      </c>
      <c r="C19" s="4"/>
      <c r="D19" s="4"/>
      <c r="E19" s="4"/>
      <c r="F19" s="12">
        <f>SUM(F17:F18)</f>
        <v>2991.89</v>
      </c>
      <c r="G19" s="5"/>
    </row>
    <row r="20" spans="1:7" x14ac:dyDescent="0.25">
      <c r="A20" s="3"/>
      <c r="B20" s="4"/>
      <c r="C20" s="28" t="s">
        <v>18</v>
      </c>
      <c r="D20" s="29"/>
      <c r="E20" s="30"/>
      <c r="F20" s="15">
        <v>3000</v>
      </c>
      <c r="G20" s="5"/>
    </row>
    <row r="21" spans="1:7" x14ac:dyDescent="0.25">
      <c r="A21" s="6"/>
      <c r="B21" s="7"/>
      <c r="C21" s="7"/>
      <c r="D21" s="7"/>
      <c r="E21" s="7"/>
      <c r="F21" s="14"/>
    </row>
    <row r="24" spans="1:7" ht="26.25" customHeight="1" x14ac:dyDescent="0.25"/>
    <row r="25" spans="1:7" ht="79.5" customHeight="1" x14ac:dyDescent="0.25"/>
    <row r="35" ht="33" customHeight="1" x14ac:dyDescent="0.25"/>
    <row r="41" ht="30" customHeight="1" x14ac:dyDescent="0.25"/>
    <row r="59" ht="39" customHeight="1" x14ac:dyDescent="0.25"/>
    <row r="60" ht="45" customHeight="1" x14ac:dyDescent="0.25"/>
    <row r="61" ht="35.25" customHeight="1" x14ac:dyDescent="0.25"/>
    <row r="62" ht="45.75" customHeight="1" x14ac:dyDescent="0.25"/>
    <row r="70" spans="14:14" ht="21" customHeight="1" x14ac:dyDescent="0.25"/>
    <row r="73" spans="14:14" ht="100.5" customHeight="1" x14ac:dyDescent="0.25">
      <c r="N73" s="13"/>
    </row>
    <row r="74" spans="14:14" ht="176.25" customHeight="1" x14ac:dyDescent="0.25"/>
    <row r="79" spans="14:14" ht="37.5" customHeight="1" x14ac:dyDescent="0.25"/>
    <row r="88" spans="11:11" x14ac:dyDescent="0.25">
      <c r="K88" s="8" t="s">
        <v>17</v>
      </c>
    </row>
    <row r="101" ht="18" customHeight="1" x14ac:dyDescent="0.25"/>
    <row r="103" ht="122.25" customHeight="1" x14ac:dyDescent="0.25"/>
    <row r="118" ht="106.5" customHeight="1" x14ac:dyDescent="0.25"/>
  </sheetData>
  <mergeCells count="3">
    <mergeCell ref="C20:E20"/>
    <mergeCell ref="A4:G5"/>
    <mergeCell ref="A7:B7"/>
  </mergeCells>
  <pageMargins left="0.7" right="0.7" top="0.75" bottom="0.75" header="0.3" footer="0.3"/>
  <pageSetup paperSize="9" scale="60" orientation="portrait" r:id="rId1"/>
  <rowBreaks count="2" manualBreakCount="2">
    <brk id="69" max="16383" man="1"/>
    <brk id="9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5334F-202A-4EA6-BB7F-02021593CD8B}">
  <dimension ref="A1:G16"/>
  <sheetViews>
    <sheetView workbookViewId="0">
      <selection activeCell="G19" sqref="G19"/>
    </sheetView>
  </sheetViews>
  <sheetFormatPr defaultRowHeight="15" x14ac:dyDescent="0.25"/>
  <cols>
    <col min="1" max="1" width="3.5703125" bestFit="1" customWidth="1"/>
    <col min="2" max="2" width="23.140625" customWidth="1"/>
    <col min="7" max="7" width="84" customWidth="1"/>
  </cols>
  <sheetData>
    <row r="1" spans="1:7" x14ac:dyDescent="0.25">
      <c r="A1" s="31" t="s">
        <v>33</v>
      </c>
      <c r="B1" s="32"/>
      <c r="C1" s="32"/>
      <c r="D1" s="32"/>
      <c r="E1" s="32"/>
      <c r="F1" s="32"/>
      <c r="G1" s="32"/>
    </row>
    <row r="2" spans="1:7" x14ac:dyDescent="0.25">
      <c r="A2" s="32"/>
      <c r="B2" s="32"/>
      <c r="C2" s="32"/>
      <c r="D2" s="32"/>
      <c r="E2" s="32"/>
      <c r="F2" s="32"/>
      <c r="G2" s="32"/>
    </row>
    <row r="3" spans="1:7" x14ac:dyDescent="0.25">
      <c r="A3" s="8"/>
      <c r="B3" s="8"/>
      <c r="C3" s="8"/>
      <c r="D3" s="8"/>
      <c r="E3" s="8"/>
      <c r="F3" s="8"/>
      <c r="G3" s="8"/>
    </row>
    <row r="4" spans="1:7" ht="60" x14ac:dyDescent="0.25">
      <c r="A4" s="33" t="s">
        <v>4</v>
      </c>
      <c r="B4" s="34"/>
      <c r="C4" s="1" t="s">
        <v>5</v>
      </c>
      <c r="D4" s="1" t="s">
        <v>10</v>
      </c>
      <c r="E4" s="1" t="s">
        <v>15</v>
      </c>
      <c r="F4" s="1" t="s">
        <v>7</v>
      </c>
      <c r="G4" s="2" t="s">
        <v>8</v>
      </c>
    </row>
    <row r="5" spans="1:7" ht="189" customHeight="1" x14ac:dyDescent="0.25">
      <c r="A5" s="3">
        <v>1</v>
      </c>
      <c r="B5" s="10" t="s">
        <v>34</v>
      </c>
      <c r="C5" s="4" t="s">
        <v>14</v>
      </c>
      <c r="D5" s="4">
        <v>1</v>
      </c>
      <c r="E5" s="16">
        <v>800</v>
      </c>
      <c r="F5" s="9">
        <f t="shared" ref="F5:F8" si="0">D5*E5</f>
        <v>800</v>
      </c>
      <c r="G5" s="11" t="s">
        <v>35</v>
      </c>
    </row>
    <row r="6" spans="1:7" ht="85.5" customHeight="1" x14ac:dyDescent="0.25">
      <c r="A6" s="3">
        <v>2</v>
      </c>
      <c r="B6" s="10" t="s">
        <v>36</v>
      </c>
      <c r="C6" s="4" t="s">
        <v>14</v>
      </c>
      <c r="D6" s="4">
        <v>1</v>
      </c>
      <c r="E6" s="16">
        <v>300</v>
      </c>
      <c r="F6" s="9">
        <f t="shared" si="0"/>
        <v>300</v>
      </c>
      <c r="G6" s="11" t="s">
        <v>37</v>
      </c>
    </row>
    <row r="7" spans="1:7" ht="90" x14ac:dyDescent="0.25">
      <c r="A7" s="3">
        <v>3</v>
      </c>
      <c r="B7" s="10" t="s">
        <v>38</v>
      </c>
      <c r="C7" s="4" t="s">
        <v>14</v>
      </c>
      <c r="D7" s="4">
        <v>1</v>
      </c>
      <c r="E7" s="16">
        <v>1100</v>
      </c>
      <c r="F7" s="9">
        <f t="shared" si="0"/>
        <v>1100</v>
      </c>
      <c r="G7" s="11" t="s">
        <v>39</v>
      </c>
    </row>
    <row r="8" spans="1:7" ht="45.75" customHeight="1" x14ac:dyDescent="0.25">
      <c r="A8" s="3">
        <v>4</v>
      </c>
      <c r="B8" s="10" t="s">
        <v>40</v>
      </c>
      <c r="C8" s="4" t="s">
        <v>11</v>
      </c>
      <c r="D8" s="4">
        <v>16</v>
      </c>
      <c r="E8" s="16">
        <v>25</v>
      </c>
      <c r="F8" s="9">
        <f t="shared" si="0"/>
        <v>400</v>
      </c>
      <c r="G8" s="11" t="s">
        <v>41</v>
      </c>
    </row>
    <row r="9" spans="1:7" ht="78.75" x14ac:dyDescent="0.25">
      <c r="A9" s="3">
        <v>5</v>
      </c>
      <c r="B9" s="10" t="s">
        <v>42</v>
      </c>
      <c r="C9" s="4" t="s">
        <v>11</v>
      </c>
      <c r="D9" s="4">
        <v>2</v>
      </c>
      <c r="E9" s="4">
        <v>240</v>
      </c>
      <c r="F9" s="9">
        <f t="shared" ref="F9" si="1">E9*D9</f>
        <v>480</v>
      </c>
      <c r="G9" s="11" t="s">
        <v>43</v>
      </c>
    </row>
    <row r="10" spans="1:7" x14ac:dyDescent="0.25">
      <c r="A10" s="3" t="s">
        <v>0</v>
      </c>
      <c r="B10" s="4" t="s">
        <v>9</v>
      </c>
      <c r="C10" s="4"/>
      <c r="D10" s="4"/>
      <c r="E10" s="4"/>
      <c r="F10" s="9">
        <f>SUM(F5:F9)</f>
        <v>3080</v>
      </c>
      <c r="G10" s="4"/>
    </row>
    <row r="11" spans="1:7" x14ac:dyDescent="0.25">
      <c r="A11" s="3" t="s">
        <v>1</v>
      </c>
      <c r="B11" s="4" t="s">
        <v>16</v>
      </c>
      <c r="C11" s="4"/>
      <c r="D11" s="4"/>
      <c r="E11" s="4"/>
      <c r="F11" s="9">
        <f>F10*10%</f>
        <v>308</v>
      </c>
      <c r="G11" s="4"/>
    </row>
    <row r="12" spans="1:7" x14ac:dyDescent="0.25">
      <c r="A12" s="3" t="s">
        <v>2</v>
      </c>
      <c r="B12" s="4" t="s">
        <v>9</v>
      </c>
      <c r="C12" s="4"/>
      <c r="D12" s="4"/>
      <c r="E12" s="4"/>
      <c r="F12" s="9">
        <f>SUM(F10:F11)</f>
        <v>3388</v>
      </c>
      <c r="G12" s="4"/>
    </row>
    <row r="13" spans="1:7" x14ac:dyDescent="0.25">
      <c r="A13" s="3" t="s">
        <v>3</v>
      </c>
      <c r="B13" s="4" t="s">
        <v>13</v>
      </c>
      <c r="C13" s="4"/>
      <c r="D13" s="4"/>
      <c r="E13" s="4"/>
      <c r="F13" s="12">
        <f>F12*18%</f>
        <v>609.84</v>
      </c>
      <c r="G13" s="4"/>
    </row>
    <row r="14" spans="1:7" x14ac:dyDescent="0.25">
      <c r="A14" s="3" t="s">
        <v>12</v>
      </c>
      <c r="B14" s="4" t="s">
        <v>9</v>
      </c>
      <c r="C14" s="4"/>
      <c r="D14" s="4"/>
      <c r="E14" s="4"/>
      <c r="F14" s="12">
        <f>SUM(F12:F13)</f>
        <v>3997.84</v>
      </c>
      <c r="G14" s="5"/>
    </row>
    <row r="15" spans="1:7" x14ac:dyDescent="0.25">
      <c r="A15" s="3"/>
      <c r="B15" s="4"/>
      <c r="C15" s="28" t="s">
        <v>18</v>
      </c>
      <c r="D15" s="29"/>
      <c r="E15" s="30"/>
      <c r="F15" s="15">
        <v>4000</v>
      </c>
      <c r="G15" s="5"/>
    </row>
    <row r="16" spans="1:7" x14ac:dyDescent="0.25">
      <c r="A16" s="6"/>
      <c r="B16" s="7"/>
      <c r="C16" s="8"/>
    </row>
  </sheetData>
  <mergeCells count="3">
    <mergeCell ref="A1:G2"/>
    <mergeCell ref="A4:B4"/>
    <mergeCell ref="C15:E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8B322-8062-4C60-BAE1-C2404235C6AE}">
  <dimension ref="A1:G17"/>
  <sheetViews>
    <sheetView topLeftCell="A7" workbookViewId="0">
      <selection activeCell="B15" sqref="B15:E15"/>
    </sheetView>
  </sheetViews>
  <sheetFormatPr defaultRowHeight="15" x14ac:dyDescent="0.25"/>
  <cols>
    <col min="1" max="1" width="5" customWidth="1"/>
    <col min="2" max="2" width="24.140625" customWidth="1"/>
    <col min="7" max="7" width="82.5703125" customWidth="1"/>
  </cols>
  <sheetData>
    <row r="1" spans="1:7" x14ac:dyDescent="0.25">
      <c r="A1" s="31" t="s">
        <v>54</v>
      </c>
      <c r="B1" s="32"/>
      <c r="C1" s="32"/>
      <c r="D1" s="32"/>
      <c r="E1" s="32"/>
      <c r="F1" s="32"/>
      <c r="G1" s="32"/>
    </row>
    <row r="2" spans="1:7" x14ac:dyDescent="0.25">
      <c r="A2" s="32"/>
      <c r="B2" s="32"/>
      <c r="C2" s="32"/>
      <c r="D2" s="32"/>
      <c r="E2" s="32"/>
      <c r="F2" s="32"/>
      <c r="G2" s="32"/>
    </row>
    <row r="3" spans="1:7" x14ac:dyDescent="0.25">
      <c r="A3" s="8"/>
      <c r="B3" s="8"/>
      <c r="C3" s="8"/>
      <c r="D3" s="8"/>
      <c r="E3" s="8"/>
      <c r="F3" s="8"/>
      <c r="G3" s="8"/>
    </row>
    <row r="4" spans="1:7" ht="60" x14ac:dyDescent="0.25">
      <c r="A4" s="33" t="s">
        <v>4</v>
      </c>
      <c r="B4" s="34"/>
      <c r="C4" s="1" t="s">
        <v>5</v>
      </c>
      <c r="D4" s="1" t="s">
        <v>10</v>
      </c>
      <c r="E4" s="1" t="s">
        <v>15</v>
      </c>
      <c r="F4" s="1" t="s">
        <v>7</v>
      </c>
      <c r="G4" s="2" t="s">
        <v>8</v>
      </c>
    </row>
    <row r="5" spans="1:7" ht="202.5" x14ac:dyDescent="0.25">
      <c r="A5" s="3">
        <v>1</v>
      </c>
      <c r="B5" s="10" t="s">
        <v>45</v>
      </c>
      <c r="C5" s="4" t="s">
        <v>14</v>
      </c>
      <c r="D5" s="4">
        <v>1</v>
      </c>
      <c r="E5" s="16">
        <v>650</v>
      </c>
      <c r="F5" s="9">
        <f t="shared" ref="F5:F9" si="0">D5*E5</f>
        <v>650</v>
      </c>
      <c r="G5" s="11" t="s">
        <v>46</v>
      </c>
    </row>
    <row r="6" spans="1:7" ht="90" x14ac:dyDescent="0.25">
      <c r="A6" s="3">
        <v>2</v>
      </c>
      <c r="B6" s="10" t="s">
        <v>36</v>
      </c>
      <c r="C6" s="4" t="s">
        <v>14</v>
      </c>
      <c r="D6" s="4">
        <v>1</v>
      </c>
      <c r="E6" s="16">
        <v>300</v>
      </c>
      <c r="F6" s="9">
        <f t="shared" si="0"/>
        <v>300</v>
      </c>
      <c r="G6" s="11" t="s">
        <v>47</v>
      </c>
    </row>
    <row r="7" spans="1:7" ht="78.75" x14ac:dyDescent="0.25">
      <c r="A7" s="3">
        <v>3</v>
      </c>
      <c r="B7" s="10" t="s">
        <v>38</v>
      </c>
      <c r="C7" s="4" t="s">
        <v>14</v>
      </c>
      <c r="D7" s="4">
        <v>1</v>
      </c>
      <c r="E7" s="16">
        <v>1100</v>
      </c>
      <c r="F7" s="9">
        <f t="shared" si="0"/>
        <v>1100</v>
      </c>
      <c r="G7" s="11" t="s">
        <v>48</v>
      </c>
    </row>
    <row r="8" spans="1:7" ht="45" x14ac:dyDescent="0.25">
      <c r="A8" s="3">
        <v>4</v>
      </c>
      <c r="B8" s="10" t="s">
        <v>49</v>
      </c>
      <c r="C8" s="4" t="s">
        <v>11</v>
      </c>
      <c r="D8" s="4">
        <v>17</v>
      </c>
      <c r="E8" s="16">
        <v>2</v>
      </c>
      <c r="F8" s="9">
        <f t="shared" si="0"/>
        <v>34</v>
      </c>
      <c r="G8" s="11" t="s">
        <v>50</v>
      </c>
    </row>
    <row r="9" spans="1:7" ht="30" x14ac:dyDescent="0.25">
      <c r="A9" s="3">
        <v>5</v>
      </c>
      <c r="B9" s="10" t="s">
        <v>51</v>
      </c>
      <c r="C9" s="4" t="s">
        <v>11</v>
      </c>
      <c r="D9" s="4">
        <v>20</v>
      </c>
      <c r="E9" s="16">
        <v>25</v>
      </c>
      <c r="F9" s="9">
        <f t="shared" si="0"/>
        <v>500</v>
      </c>
      <c r="G9" s="11" t="s">
        <v>52</v>
      </c>
    </row>
    <row r="10" spans="1:7" ht="45" x14ac:dyDescent="0.25">
      <c r="A10" s="3">
        <v>6</v>
      </c>
      <c r="B10" s="10" t="s">
        <v>42</v>
      </c>
      <c r="C10" s="4" t="s">
        <v>11</v>
      </c>
      <c r="D10" s="4">
        <v>7</v>
      </c>
      <c r="E10" s="4">
        <v>71</v>
      </c>
      <c r="F10" s="9">
        <f t="shared" ref="F10" si="1">E10*D10</f>
        <v>497</v>
      </c>
      <c r="G10" s="11" t="s">
        <v>53</v>
      </c>
    </row>
    <row r="11" spans="1:7" x14ac:dyDescent="0.25">
      <c r="A11" s="3" t="s">
        <v>0</v>
      </c>
      <c r="B11" s="4" t="s">
        <v>9</v>
      </c>
      <c r="C11" s="4"/>
      <c r="D11" s="4"/>
      <c r="E11" s="4"/>
      <c r="F11" s="9">
        <f>SUM(F5:F10)</f>
        <v>3081</v>
      </c>
      <c r="G11" s="4"/>
    </row>
    <row r="12" spans="1:7" x14ac:dyDescent="0.25">
      <c r="A12" s="3" t="s">
        <v>1</v>
      </c>
      <c r="B12" s="4" t="s">
        <v>16</v>
      </c>
      <c r="C12" s="4"/>
      <c r="D12" s="4"/>
      <c r="E12" s="4"/>
      <c r="F12" s="9">
        <f>F11*10%</f>
        <v>308.10000000000002</v>
      </c>
      <c r="G12" s="4"/>
    </row>
    <row r="13" spans="1:7" x14ac:dyDescent="0.25">
      <c r="A13" s="3" t="s">
        <v>2</v>
      </c>
      <c r="B13" s="4" t="s">
        <v>9</v>
      </c>
      <c r="C13" s="4"/>
      <c r="D13" s="4"/>
      <c r="E13" s="4"/>
      <c r="F13" s="9">
        <f>SUM(F11:F12)</f>
        <v>3389.1</v>
      </c>
      <c r="G13" s="4"/>
    </row>
    <row r="14" spans="1:7" x14ac:dyDescent="0.25">
      <c r="A14" s="3" t="s">
        <v>3</v>
      </c>
      <c r="B14" s="4" t="s">
        <v>13</v>
      </c>
      <c r="C14" s="4"/>
      <c r="D14" s="4"/>
      <c r="E14" s="4"/>
      <c r="F14" s="12">
        <f>F13*18%</f>
        <v>610.03800000000001</v>
      </c>
      <c r="G14" s="4"/>
    </row>
    <row r="15" spans="1:7" x14ac:dyDescent="0.25">
      <c r="A15" s="3" t="s">
        <v>12</v>
      </c>
      <c r="B15" s="4" t="s">
        <v>9</v>
      </c>
      <c r="C15" s="4"/>
      <c r="D15" s="4"/>
      <c r="E15" s="4"/>
      <c r="F15" s="12">
        <f>SUM(F13:F14)</f>
        <v>3999.1379999999999</v>
      </c>
      <c r="G15" s="5"/>
    </row>
    <row r="16" spans="1:7" x14ac:dyDescent="0.25">
      <c r="A16" s="3"/>
      <c r="B16" s="4"/>
      <c r="C16" s="28" t="s">
        <v>18</v>
      </c>
      <c r="D16" s="29"/>
      <c r="E16" s="30"/>
      <c r="F16" s="15">
        <v>4000</v>
      </c>
      <c r="G16" s="5"/>
    </row>
    <row r="17" spans="1:3" x14ac:dyDescent="0.25">
      <c r="A17" s="6"/>
      <c r="B17" s="7"/>
      <c r="C17" s="8"/>
    </row>
  </sheetData>
  <mergeCells count="3">
    <mergeCell ref="A1:G2"/>
    <mergeCell ref="A4:B4"/>
    <mergeCell ref="C16:E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23A46-AD95-45BF-BA55-44389AFEB742}">
  <dimension ref="A1:G9"/>
  <sheetViews>
    <sheetView tabSelected="1" topLeftCell="A4" workbookViewId="0">
      <selection activeCell="G5" sqref="G5"/>
    </sheetView>
  </sheetViews>
  <sheetFormatPr defaultRowHeight="15" x14ac:dyDescent="0.25"/>
  <cols>
    <col min="1" max="1" width="4.28515625" customWidth="1"/>
    <col min="2" max="2" width="14.5703125" customWidth="1"/>
    <col min="7" max="7" width="80" customWidth="1"/>
  </cols>
  <sheetData>
    <row r="1" spans="1:7" x14ac:dyDescent="0.25">
      <c r="A1" s="35" t="s">
        <v>58</v>
      </c>
      <c r="B1" s="36"/>
      <c r="C1" s="36"/>
      <c r="D1" s="36"/>
      <c r="E1" s="36"/>
      <c r="F1" s="36"/>
      <c r="G1" s="36"/>
    </row>
    <row r="2" spans="1:7" x14ac:dyDescent="0.25">
      <c r="A2" s="36"/>
      <c r="B2" s="36"/>
      <c r="C2" s="36"/>
      <c r="D2" s="36"/>
      <c r="E2" s="36"/>
      <c r="F2" s="36"/>
      <c r="G2" s="36"/>
    </row>
    <row r="3" spans="1:7" x14ac:dyDescent="0.25">
      <c r="A3" s="23"/>
      <c r="B3" s="23"/>
      <c r="C3" s="23"/>
      <c r="D3" s="23"/>
      <c r="E3" s="23"/>
      <c r="F3" s="23"/>
      <c r="G3" s="23"/>
    </row>
    <row r="4" spans="1:7" ht="51" x14ac:dyDescent="0.25">
      <c r="A4" s="37" t="s">
        <v>4</v>
      </c>
      <c r="B4" s="38"/>
      <c r="C4" s="17" t="s">
        <v>5</v>
      </c>
      <c r="D4" s="17" t="s">
        <v>10</v>
      </c>
      <c r="E4" s="17" t="s">
        <v>6</v>
      </c>
      <c r="F4" s="17" t="s">
        <v>7</v>
      </c>
      <c r="G4" s="18" t="s">
        <v>8</v>
      </c>
    </row>
    <row r="5" spans="1:7" ht="242.25" x14ac:dyDescent="0.25">
      <c r="A5" s="18">
        <v>1</v>
      </c>
      <c r="B5" s="19" t="s">
        <v>55</v>
      </c>
      <c r="C5" s="20" t="s">
        <v>11</v>
      </c>
      <c r="D5" s="20">
        <v>5</v>
      </c>
      <c r="E5" s="4">
        <v>500</v>
      </c>
      <c r="F5" s="9">
        <f>SUM(D5*E5)</f>
        <v>2500</v>
      </c>
      <c r="G5" s="21" t="s">
        <v>56</v>
      </c>
    </row>
    <row r="6" spans="1:7" ht="229.5" x14ac:dyDescent="0.25">
      <c r="A6" s="18">
        <v>2</v>
      </c>
      <c r="B6" s="19" t="s">
        <v>57</v>
      </c>
      <c r="C6" s="20" t="s">
        <v>14</v>
      </c>
      <c r="D6" s="20">
        <v>1</v>
      </c>
      <c r="E6" s="4">
        <v>580</v>
      </c>
      <c r="F6" s="9">
        <f>SUM(D6*E6)</f>
        <v>580</v>
      </c>
      <c r="G6" s="26" t="s">
        <v>59</v>
      </c>
    </row>
    <row r="7" spans="1:7" x14ac:dyDescent="0.25">
      <c r="A7" s="18" t="s">
        <v>0</v>
      </c>
      <c r="B7" s="20" t="s">
        <v>9</v>
      </c>
      <c r="C7" s="20"/>
      <c r="D7" s="20"/>
      <c r="E7" s="20"/>
      <c r="F7" s="22">
        <f>SUM(F5:F6)</f>
        <v>3080</v>
      </c>
      <c r="G7" s="24"/>
    </row>
    <row r="8" spans="1:7" x14ac:dyDescent="0.25">
      <c r="A8" s="3" t="s">
        <v>1</v>
      </c>
      <c r="B8" s="4" t="s">
        <v>16</v>
      </c>
      <c r="C8" s="4"/>
      <c r="D8" s="4"/>
      <c r="E8" s="4"/>
      <c r="F8" s="9">
        <f>SUM(F7*10%)</f>
        <v>308</v>
      </c>
      <c r="G8" s="24"/>
    </row>
    <row r="9" spans="1:7" x14ac:dyDescent="0.25">
      <c r="A9" s="25"/>
      <c r="B9" s="4" t="s">
        <v>9</v>
      </c>
      <c r="C9" s="4"/>
      <c r="D9" s="4"/>
      <c r="E9" s="4"/>
      <c r="F9" s="27">
        <f>SUM(F7:F8)</f>
        <v>3388</v>
      </c>
    </row>
  </sheetData>
  <mergeCells count="2">
    <mergeCell ref="A1:G2"/>
    <mergeCell ref="A4:B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2023</vt:lpstr>
      <vt:lpstr>2024</vt:lpstr>
      <vt:lpstr>2025</vt:lpstr>
      <vt:lpstr>ვიდეო-რგოლები</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2025-11-26T08:04:31Z</dcterms:modified>
</cp:coreProperties>
</file>